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615" tabRatio="872"/>
  </bookViews>
  <sheets>
    <sheet name="REASONS FOR PAST CLAIMS" sheetId="22" r:id="rId1"/>
  </sheets>
  <definedNames>
    <definedName name="_xlnm._FilterDatabase" localSheetId="0" hidden="1">'REASONS FOR PAST CLAIMS'!$A$3:$G$43</definedName>
    <definedName name="_xlnm.Print_Area" localSheetId="0">'REASONS FOR PAST CLAIMS'!$A$1:$G$43</definedName>
  </definedNames>
  <calcPr calcId="152511" iterateDelta="1E-4"/>
</workbook>
</file>

<file path=xl/calcChain.xml><?xml version="1.0" encoding="utf-8"?>
<calcChain xmlns="http://schemas.openxmlformats.org/spreadsheetml/2006/main">
  <c r="E43" i="22" l="1"/>
  <c r="C50" i="22"/>
</calcChain>
</file>

<file path=xl/sharedStrings.xml><?xml version="1.0" encoding="utf-8"?>
<sst xmlns="http://schemas.openxmlformats.org/spreadsheetml/2006/main" count="167" uniqueCount="58">
  <si>
    <t>PALLAVI</t>
  </si>
  <si>
    <t>NTPC (SR) Ramagundam I &amp; II</t>
  </si>
  <si>
    <t>NTPC (SR) Simhadri Stage 1</t>
  </si>
  <si>
    <t>NTPC (SR) Simhadri Stage 2</t>
  </si>
  <si>
    <t xml:space="preserve">NTPC (SR) Talcher St. II </t>
  </si>
  <si>
    <t>NTPC (SR) Ramagundam Stage-III</t>
  </si>
  <si>
    <t>NTPC Kudgi Stage 1</t>
  </si>
  <si>
    <t>NTECL Valluru</t>
  </si>
  <si>
    <t>NLC Stage-I</t>
  </si>
  <si>
    <t>NLC Stage-II</t>
  </si>
  <si>
    <t>NLC TPS II EXP</t>
  </si>
  <si>
    <t>NPC (MAPS)</t>
  </si>
  <si>
    <t>NTPL (NLC Tamilnadu Power Ltd Stage-1)</t>
  </si>
  <si>
    <t>NLC NNTPS</t>
  </si>
  <si>
    <t>BHUVANA</t>
  </si>
  <si>
    <t xml:space="preserve">SEMBCORP PROJECT-2 (350MW) </t>
  </si>
  <si>
    <t>AMARAVATHI</t>
  </si>
  <si>
    <t>NTPC NPKunta Ultra Mega Solar Project 1000MW</t>
  </si>
  <si>
    <t>NLC TPS I EXP</t>
  </si>
  <si>
    <t>SEMBCORP PROJECT-1</t>
  </si>
  <si>
    <t>NTPC NVVNL Bundled Power</t>
  </si>
  <si>
    <t xml:space="preserve">NTPC NSM Phase-II, Bundled Power </t>
  </si>
  <si>
    <t>M/s.SECI-ACME 150MW</t>
  </si>
  <si>
    <t>M/s.SECI-AZURE 50MW</t>
  </si>
  <si>
    <t>M/s.SECI-TATA 100MW</t>
  </si>
  <si>
    <t>MALLIKARJUNA</t>
  </si>
  <si>
    <t>TOTAL</t>
  </si>
  <si>
    <t>SIRISHA</t>
  </si>
  <si>
    <t>S.NO</t>
  </si>
  <si>
    <t>EMP</t>
  </si>
  <si>
    <t>VENOR NO</t>
  </si>
  <si>
    <t>NAME OF THE VENDOR</t>
  </si>
  <si>
    <t>AMOUNT OF COST</t>
  </si>
  <si>
    <t xml:space="preserve">NATURE OF CLAIM </t>
  </si>
  <si>
    <t>REMARK</t>
  </si>
  <si>
    <t>PAST CLAIMS</t>
  </si>
  <si>
    <t>OTHERS</t>
  </si>
  <si>
    <t>ARUNCHAL PRADESH POWER CORPORATION</t>
  </si>
  <si>
    <t>CHANGE IN LAW</t>
  </si>
  <si>
    <t>5-2023 BILL REVISION</t>
  </si>
  <si>
    <t>LPS</t>
  </si>
  <si>
    <t>DTL &amp; Non tariff income</t>
  </si>
  <si>
    <t>Filing chrages</t>
  </si>
  <si>
    <t>DTl</t>
  </si>
  <si>
    <t>Energy charges revision 3/23 &amp; EC adj 3.23</t>
  </si>
  <si>
    <t>Energy charges revions &amp; Ec revisions</t>
  </si>
  <si>
    <t>Annual gain sharing 22-23</t>
  </si>
  <si>
    <t>Credit note installment</t>
  </si>
  <si>
    <t>Non tariff income</t>
  </si>
  <si>
    <t>Ash transportation 5/23 &amp; RLDC 5/23 Cap peak 5/23</t>
  </si>
  <si>
    <t>Ash transportation 5/23 &amp; RLDC 5/23 ED on APC 5/23</t>
  </si>
  <si>
    <t>EC adj 3/23 &amp; Cap 5/23</t>
  </si>
  <si>
    <t>Diff in REA 5/23</t>
  </si>
  <si>
    <t>Diff in EC may 23</t>
  </si>
  <si>
    <t>PT gain sharing, Diff in EC may 23, Diff in REA</t>
  </si>
  <si>
    <t>Diff energy charges &amp; Diff in REA</t>
  </si>
  <si>
    <t>COMPANSATION</t>
  </si>
  <si>
    <t>Past claims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</si>
</sst>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4" fillId="0" borderId="0"/>
  </cellStyleXfs>
  <cellXfs count="1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1" fontId="0" fillId="0" borderId="0" xfId="0" applyNumberFormat="1"/>
    <xf numFmtId="0" fontId="6" fillId="0" borderId="1" xfId="0" applyFont="1" applyBorder="1"/>
    <xf numFmtId="1" fontId="6" fillId="0" borderId="1" xfId="0" applyNumberFormat="1" applyFont="1" applyBorder="1"/>
    <xf numFmtId="0" fontId="1" fillId="0" borderId="1" xfId="0" applyFont="1" applyBorder="1"/>
    <xf numFmtId="0" fontId="2" fillId="0" borderId="0" xfId="0" applyFont="1"/>
    <xf numFmtId="0" fontId="2" fillId="0" borderId="1" xfId="0" applyFont="1" applyBorder="1"/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5">
    <cellStyle name="Normal" xfId="0" builtinId="0"/>
    <cellStyle name="Normal 10 11" xfId="2"/>
    <cellStyle name="Normal 2" xfId="1"/>
    <cellStyle name="Normal 2 2" xfId="3"/>
    <cellStyle name="Normal 8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view="pageBreakPreview" zoomScale="60" zoomScaleNormal="100" workbookViewId="0">
      <selection activeCell="O31" sqref="O31"/>
    </sheetView>
  </sheetViews>
  <sheetFormatPr defaultRowHeight="15" x14ac:dyDescent="0.25"/>
  <cols>
    <col min="1" max="1" width="5.85546875" customWidth="1"/>
    <col min="2" max="2" width="15.140625" customWidth="1"/>
    <col min="3" max="3" width="14.28515625" bestFit="1" customWidth="1"/>
    <col min="4" max="4" width="44.140625" customWidth="1"/>
    <col min="5" max="5" width="19.85546875" bestFit="1" customWidth="1"/>
    <col min="6" max="6" width="15.42578125" customWidth="1"/>
    <col min="7" max="7" width="49.140625" customWidth="1"/>
  </cols>
  <sheetData>
    <row r="1" spans="1:7" x14ac:dyDescent="0.25">
      <c r="A1" s="11" t="s">
        <v>57</v>
      </c>
      <c r="B1" s="11"/>
      <c r="C1" s="11"/>
      <c r="D1" s="11"/>
      <c r="E1" s="11"/>
      <c r="F1" s="11"/>
      <c r="G1" s="11"/>
    </row>
    <row r="3" spans="1:7" s="1" customFormat="1" x14ac:dyDescent="0.25">
      <c r="A3" s="7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</row>
    <row r="4" spans="1:7" x14ac:dyDescent="0.25">
      <c r="A4" s="2">
        <v>1</v>
      </c>
      <c r="B4" s="2" t="s">
        <v>16</v>
      </c>
      <c r="C4" s="3">
        <v>1310633</v>
      </c>
      <c r="D4" s="5" t="s">
        <v>22</v>
      </c>
      <c r="E4" s="2">
        <v>1556260</v>
      </c>
      <c r="F4" s="2" t="s">
        <v>35</v>
      </c>
      <c r="G4" s="2" t="s">
        <v>40</v>
      </c>
    </row>
    <row r="5" spans="1:7" x14ac:dyDescent="0.25">
      <c r="A5" s="2">
        <v>2</v>
      </c>
      <c r="B5" s="2" t="s">
        <v>16</v>
      </c>
      <c r="C5" s="3">
        <v>1310624</v>
      </c>
      <c r="D5" s="5" t="s">
        <v>23</v>
      </c>
      <c r="E5" s="2">
        <v>282101</v>
      </c>
      <c r="F5" s="2" t="s">
        <v>35</v>
      </c>
      <c r="G5" s="2" t="s">
        <v>40</v>
      </c>
    </row>
    <row r="6" spans="1:7" x14ac:dyDescent="0.25">
      <c r="A6" s="2">
        <v>3</v>
      </c>
      <c r="B6" s="2" t="s">
        <v>16</v>
      </c>
      <c r="C6" s="3">
        <v>1310633</v>
      </c>
      <c r="D6" s="5" t="s">
        <v>22</v>
      </c>
      <c r="E6" s="6">
        <v>4262693</v>
      </c>
      <c r="F6" s="2" t="s">
        <v>36</v>
      </c>
      <c r="G6" s="2" t="s">
        <v>38</v>
      </c>
    </row>
    <row r="7" spans="1:7" x14ac:dyDescent="0.25">
      <c r="A7" s="2">
        <v>4</v>
      </c>
      <c r="B7" s="2" t="s">
        <v>16</v>
      </c>
      <c r="C7" s="3">
        <v>1310624</v>
      </c>
      <c r="D7" s="5" t="s">
        <v>23</v>
      </c>
      <c r="E7" s="6">
        <v>753747</v>
      </c>
      <c r="F7" s="2" t="s">
        <v>36</v>
      </c>
      <c r="G7" s="2" t="s">
        <v>38</v>
      </c>
    </row>
    <row r="8" spans="1:7" x14ac:dyDescent="0.25">
      <c r="A8" s="2">
        <v>5</v>
      </c>
      <c r="B8" s="2" t="s">
        <v>16</v>
      </c>
      <c r="C8" s="3">
        <v>1310641</v>
      </c>
      <c r="D8" s="5" t="s">
        <v>24</v>
      </c>
      <c r="E8" s="6">
        <v>3983369</v>
      </c>
      <c r="F8" s="2" t="s">
        <v>36</v>
      </c>
      <c r="G8" s="2" t="s">
        <v>38</v>
      </c>
    </row>
    <row r="9" spans="1:7" x14ac:dyDescent="0.25">
      <c r="A9" s="2">
        <v>6</v>
      </c>
      <c r="B9" s="5" t="s">
        <v>14</v>
      </c>
      <c r="C9" s="3">
        <v>1310434</v>
      </c>
      <c r="D9" s="5" t="s">
        <v>19</v>
      </c>
      <c r="E9" s="6">
        <v>46362749</v>
      </c>
      <c r="F9" s="2" t="s">
        <v>36</v>
      </c>
      <c r="G9" s="2" t="s">
        <v>38</v>
      </c>
    </row>
    <row r="10" spans="1:7" x14ac:dyDescent="0.25">
      <c r="A10" s="2">
        <v>7</v>
      </c>
      <c r="B10" s="5" t="s">
        <v>14</v>
      </c>
      <c r="C10" s="3">
        <v>1310688</v>
      </c>
      <c r="D10" s="5" t="s">
        <v>15</v>
      </c>
      <c r="E10" s="6">
        <v>2604000</v>
      </c>
      <c r="F10" s="2" t="s">
        <v>35</v>
      </c>
      <c r="G10" s="2" t="s">
        <v>39</v>
      </c>
    </row>
    <row r="11" spans="1:7" x14ac:dyDescent="0.25">
      <c r="A11" s="2">
        <v>8</v>
      </c>
      <c r="B11" s="2" t="s">
        <v>25</v>
      </c>
      <c r="C11" s="10">
        <v>1310004</v>
      </c>
      <c r="D11" s="5" t="s">
        <v>11</v>
      </c>
      <c r="E11" s="6">
        <v>97623</v>
      </c>
      <c r="F11" s="2" t="s">
        <v>36</v>
      </c>
      <c r="G11" s="2" t="s">
        <v>40</v>
      </c>
    </row>
    <row r="12" spans="1:7" x14ac:dyDescent="0.25">
      <c r="A12" s="2">
        <v>9</v>
      </c>
      <c r="B12" s="2" t="s">
        <v>0</v>
      </c>
      <c r="C12" s="10">
        <v>1310654</v>
      </c>
      <c r="D12" s="2" t="s">
        <v>1</v>
      </c>
      <c r="E12" s="2">
        <v>256334</v>
      </c>
      <c r="F12" s="2" t="s">
        <v>35</v>
      </c>
      <c r="G12" s="2" t="s">
        <v>41</v>
      </c>
    </row>
    <row r="13" spans="1:7" x14ac:dyDescent="0.25">
      <c r="A13" s="2">
        <v>10</v>
      </c>
      <c r="B13" s="2" t="s">
        <v>0</v>
      </c>
      <c r="C13" s="10">
        <v>1310654</v>
      </c>
      <c r="D13" s="2" t="s">
        <v>2</v>
      </c>
      <c r="E13" s="2">
        <v>119954020</v>
      </c>
      <c r="F13" s="2" t="s">
        <v>35</v>
      </c>
      <c r="G13" s="2" t="s">
        <v>41</v>
      </c>
    </row>
    <row r="14" spans="1:7" x14ac:dyDescent="0.25">
      <c r="A14" s="2">
        <v>11</v>
      </c>
      <c r="B14" s="2" t="s">
        <v>0</v>
      </c>
      <c r="C14" s="10">
        <v>1310654</v>
      </c>
      <c r="D14" s="2" t="s">
        <v>3</v>
      </c>
      <c r="E14" s="2">
        <v>-6084</v>
      </c>
      <c r="F14" s="2" t="s">
        <v>35</v>
      </c>
      <c r="G14" s="2" t="s">
        <v>42</v>
      </c>
    </row>
    <row r="15" spans="1:7" x14ac:dyDescent="0.25">
      <c r="A15" s="2">
        <v>12</v>
      </c>
      <c r="B15" s="2" t="s">
        <v>0</v>
      </c>
      <c r="C15" s="10">
        <v>1310654</v>
      </c>
      <c r="D15" s="2" t="s">
        <v>4</v>
      </c>
      <c r="E15" s="2">
        <v>23674740</v>
      </c>
      <c r="F15" s="2" t="s">
        <v>35</v>
      </c>
      <c r="G15" s="2" t="s">
        <v>41</v>
      </c>
    </row>
    <row r="16" spans="1:7" x14ac:dyDescent="0.25">
      <c r="A16" s="2">
        <v>13</v>
      </c>
      <c r="B16" s="2" t="s">
        <v>0</v>
      </c>
      <c r="C16" s="10">
        <v>1310654</v>
      </c>
      <c r="D16" s="2" t="s">
        <v>5</v>
      </c>
      <c r="E16" s="2">
        <v>7591949</v>
      </c>
      <c r="F16" s="2" t="s">
        <v>35</v>
      </c>
      <c r="G16" s="2" t="s">
        <v>43</v>
      </c>
    </row>
    <row r="17" spans="1:7" x14ac:dyDescent="0.25">
      <c r="A17" s="2">
        <v>14</v>
      </c>
      <c r="B17" s="2" t="s">
        <v>0</v>
      </c>
      <c r="C17" s="10">
        <v>1310654</v>
      </c>
      <c r="D17" s="2" t="s">
        <v>6</v>
      </c>
      <c r="E17" s="2">
        <v>18565474</v>
      </c>
      <c r="F17" s="2" t="s">
        <v>35</v>
      </c>
      <c r="G17" s="2" t="s">
        <v>44</v>
      </c>
    </row>
    <row r="18" spans="1:7" x14ac:dyDescent="0.25">
      <c r="A18" s="2">
        <v>15</v>
      </c>
      <c r="B18" s="2" t="s">
        <v>0</v>
      </c>
      <c r="C18" s="10">
        <v>1310334</v>
      </c>
      <c r="D18" s="2" t="s">
        <v>7</v>
      </c>
      <c r="E18" s="2">
        <v>-1512422</v>
      </c>
      <c r="F18" s="2" t="s">
        <v>35</v>
      </c>
      <c r="G18" s="2" t="s">
        <v>45</v>
      </c>
    </row>
    <row r="19" spans="1:7" x14ac:dyDescent="0.25">
      <c r="A19" s="2">
        <v>16</v>
      </c>
      <c r="B19" s="2" t="s">
        <v>0</v>
      </c>
      <c r="C19" s="10">
        <v>1310003</v>
      </c>
      <c r="D19" s="2" t="s">
        <v>8</v>
      </c>
      <c r="E19" s="2">
        <v>-385714</v>
      </c>
      <c r="F19" s="2" t="s">
        <v>35</v>
      </c>
      <c r="G19" s="2" t="s">
        <v>46</v>
      </c>
    </row>
    <row r="20" spans="1:7" x14ac:dyDescent="0.25">
      <c r="A20" s="2">
        <v>17</v>
      </c>
      <c r="B20" s="2" t="s">
        <v>0</v>
      </c>
      <c r="C20" s="10">
        <v>1310003</v>
      </c>
      <c r="D20" s="2" t="s">
        <v>9</v>
      </c>
      <c r="E20" s="2">
        <v>-3816034</v>
      </c>
      <c r="F20" s="2" t="s">
        <v>35</v>
      </c>
      <c r="G20" s="2" t="s">
        <v>46</v>
      </c>
    </row>
    <row r="21" spans="1:7" x14ac:dyDescent="0.25">
      <c r="A21" s="2">
        <v>18</v>
      </c>
      <c r="B21" s="2" t="s">
        <v>0</v>
      </c>
      <c r="C21" s="10">
        <v>1310003</v>
      </c>
      <c r="D21" s="2" t="s">
        <v>18</v>
      </c>
      <c r="E21" s="2">
        <v>-18600</v>
      </c>
      <c r="F21" s="2" t="s">
        <v>35</v>
      </c>
      <c r="G21" s="2" t="s">
        <v>46</v>
      </c>
    </row>
    <row r="22" spans="1:7" x14ac:dyDescent="0.25">
      <c r="A22" s="2">
        <v>19</v>
      </c>
      <c r="B22" s="2" t="s">
        <v>0</v>
      </c>
      <c r="C22" s="10">
        <v>1310003</v>
      </c>
      <c r="D22" s="2" t="s">
        <v>10</v>
      </c>
      <c r="E22" s="2">
        <v>-67234</v>
      </c>
      <c r="F22" s="2" t="s">
        <v>35</v>
      </c>
      <c r="G22" s="2" t="s">
        <v>47</v>
      </c>
    </row>
    <row r="23" spans="1:7" x14ac:dyDescent="0.25">
      <c r="A23" s="2">
        <v>20</v>
      </c>
      <c r="B23" s="2" t="s">
        <v>0</v>
      </c>
      <c r="C23" s="10">
        <v>1310438</v>
      </c>
      <c r="D23" s="2" t="s">
        <v>12</v>
      </c>
      <c r="E23" s="2">
        <v>-394125</v>
      </c>
      <c r="F23" s="2" t="s">
        <v>35</v>
      </c>
      <c r="G23" s="2" t="s">
        <v>48</v>
      </c>
    </row>
    <row r="24" spans="1:7" x14ac:dyDescent="0.25">
      <c r="A24" s="2">
        <v>22</v>
      </c>
      <c r="B24" s="2" t="s">
        <v>0</v>
      </c>
      <c r="C24" s="10">
        <v>1310654</v>
      </c>
      <c r="D24" s="2" t="s">
        <v>1</v>
      </c>
      <c r="E24" s="2">
        <v>2898835</v>
      </c>
      <c r="F24" s="2" t="s">
        <v>35</v>
      </c>
      <c r="G24" s="2" t="s">
        <v>49</v>
      </c>
    </row>
    <row r="25" spans="1:7" x14ac:dyDescent="0.25">
      <c r="A25" s="2">
        <v>23</v>
      </c>
      <c r="B25" s="2" t="s">
        <v>0</v>
      </c>
      <c r="C25" s="10">
        <v>1310654</v>
      </c>
      <c r="D25" s="2" t="s">
        <v>2</v>
      </c>
      <c r="E25" s="2">
        <v>10476722</v>
      </c>
      <c r="F25" s="2" t="s">
        <v>35</v>
      </c>
      <c r="G25" s="2" t="s">
        <v>49</v>
      </c>
    </row>
    <row r="26" spans="1:7" x14ac:dyDescent="0.25">
      <c r="A26" s="2">
        <v>24</v>
      </c>
      <c r="B26" s="2" t="s">
        <v>0</v>
      </c>
      <c r="C26" s="10">
        <v>1310654</v>
      </c>
      <c r="D26" s="2" t="s">
        <v>3</v>
      </c>
      <c r="E26" s="2">
        <v>4027361</v>
      </c>
      <c r="F26" s="2" t="s">
        <v>35</v>
      </c>
      <c r="G26" s="2" t="s">
        <v>49</v>
      </c>
    </row>
    <row r="27" spans="1:7" x14ac:dyDescent="0.25">
      <c r="A27" s="2">
        <v>25</v>
      </c>
      <c r="B27" s="2" t="s">
        <v>0</v>
      </c>
      <c r="C27" s="10">
        <v>1310654</v>
      </c>
      <c r="D27" s="2" t="s">
        <v>4</v>
      </c>
      <c r="E27" s="2">
        <v>9997222</v>
      </c>
      <c r="F27" s="2" t="s">
        <v>35</v>
      </c>
      <c r="G27" s="2" t="s">
        <v>50</v>
      </c>
    </row>
    <row r="28" spans="1:7" x14ac:dyDescent="0.25">
      <c r="A28" s="2">
        <v>26</v>
      </c>
      <c r="B28" s="2" t="s">
        <v>0</v>
      </c>
      <c r="C28" s="10">
        <v>1310654</v>
      </c>
      <c r="D28" s="2" t="s">
        <v>5</v>
      </c>
      <c r="E28" s="2">
        <v>784298</v>
      </c>
      <c r="F28" s="2" t="s">
        <v>35</v>
      </c>
      <c r="G28" s="2" t="s">
        <v>49</v>
      </c>
    </row>
    <row r="29" spans="1:7" x14ac:dyDescent="0.25">
      <c r="A29" s="2">
        <v>27</v>
      </c>
      <c r="B29" s="2" t="s">
        <v>0</v>
      </c>
      <c r="C29" s="10">
        <v>1310654</v>
      </c>
      <c r="D29" s="2" t="s">
        <v>6</v>
      </c>
      <c r="E29" s="2">
        <v>-1786062</v>
      </c>
      <c r="F29" s="2" t="s">
        <v>35</v>
      </c>
      <c r="G29" s="2" t="s">
        <v>51</v>
      </c>
    </row>
    <row r="30" spans="1:7" x14ac:dyDescent="0.25">
      <c r="A30" s="2">
        <v>29</v>
      </c>
      <c r="B30" s="2" t="s">
        <v>0</v>
      </c>
      <c r="C30" s="10">
        <v>1310003</v>
      </c>
      <c r="D30" s="2" t="s">
        <v>8</v>
      </c>
      <c r="E30" s="2">
        <v>-39289</v>
      </c>
      <c r="F30" s="2" t="s">
        <v>35</v>
      </c>
      <c r="G30" s="2" t="s">
        <v>52</v>
      </c>
    </row>
    <row r="31" spans="1:7" x14ac:dyDescent="0.25">
      <c r="A31" s="2">
        <v>30</v>
      </c>
      <c r="B31" s="2" t="s">
        <v>0</v>
      </c>
      <c r="C31" s="10">
        <v>1310003</v>
      </c>
      <c r="D31" s="2" t="s">
        <v>9</v>
      </c>
      <c r="E31" s="2">
        <v>-23748</v>
      </c>
      <c r="F31" s="2" t="s">
        <v>35</v>
      </c>
      <c r="G31" s="2" t="s">
        <v>52</v>
      </c>
    </row>
    <row r="32" spans="1:7" x14ac:dyDescent="0.25">
      <c r="A32" s="2">
        <v>31</v>
      </c>
      <c r="B32" s="2" t="s">
        <v>0</v>
      </c>
      <c r="C32" s="10">
        <v>1310003</v>
      </c>
      <c r="D32" s="2" t="s">
        <v>18</v>
      </c>
      <c r="E32" s="2">
        <v>6998</v>
      </c>
      <c r="F32" s="2" t="s">
        <v>35</v>
      </c>
      <c r="G32" s="2" t="s">
        <v>53</v>
      </c>
    </row>
    <row r="33" spans="1:7" x14ac:dyDescent="0.25">
      <c r="A33" s="2">
        <v>32</v>
      </c>
      <c r="B33" s="2" t="s">
        <v>0</v>
      </c>
      <c r="C33" s="10">
        <v>1310003</v>
      </c>
      <c r="D33" s="2" t="s">
        <v>10</v>
      </c>
      <c r="E33" s="2">
        <v>2990</v>
      </c>
      <c r="F33" s="2" t="s">
        <v>35</v>
      </c>
      <c r="G33" s="2" t="s">
        <v>53</v>
      </c>
    </row>
    <row r="34" spans="1:7" x14ac:dyDescent="0.25">
      <c r="A34" s="2">
        <v>33</v>
      </c>
      <c r="B34" s="2" t="s">
        <v>0</v>
      </c>
      <c r="C34" s="10">
        <v>1310438</v>
      </c>
      <c r="D34" s="2" t="s">
        <v>12</v>
      </c>
      <c r="E34" s="2">
        <v>-1288040</v>
      </c>
      <c r="F34" s="2" t="s">
        <v>35</v>
      </c>
      <c r="G34" s="2" t="s">
        <v>54</v>
      </c>
    </row>
    <row r="35" spans="1:7" x14ac:dyDescent="0.25">
      <c r="A35" s="2">
        <v>34</v>
      </c>
      <c r="B35" s="2" t="s">
        <v>0</v>
      </c>
      <c r="C35" s="10">
        <v>1310660</v>
      </c>
      <c r="D35" s="2" t="s">
        <v>13</v>
      </c>
      <c r="E35" s="2">
        <v>1529335</v>
      </c>
      <c r="F35" s="2" t="s">
        <v>35</v>
      </c>
      <c r="G35" s="2" t="s">
        <v>55</v>
      </c>
    </row>
    <row r="36" spans="1:7" x14ac:dyDescent="0.25">
      <c r="A36" s="2">
        <v>35</v>
      </c>
      <c r="B36" s="2" t="s">
        <v>0</v>
      </c>
      <c r="C36" s="10">
        <v>1310654</v>
      </c>
      <c r="D36" s="2" t="s">
        <v>3</v>
      </c>
      <c r="E36" s="6">
        <v>3800937</v>
      </c>
      <c r="F36" s="2" t="s">
        <v>36</v>
      </c>
      <c r="G36" s="2" t="s">
        <v>56</v>
      </c>
    </row>
    <row r="37" spans="1:7" x14ac:dyDescent="0.25">
      <c r="A37" s="2">
        <v>36</v>
      </c>
      <c r="B37" s="2" t="s">
        <v>0</v>
      </c>
      <c r="C37" s="10">
        <v>1310438</v>
      </c>
      <c r="D37" s="2" t="s">
        <v>12</v>
      </c>
      <c r="E37" s="6">
        <v>1640712</v>
      </c>
      <c r="F37" s="2" t="s">
        <v>36</v>
      </c>
      <c r="G37" s="2" t="s">
        <v>56</v>
      </c>
    </row>
    <row r="38" spans="1:7" x14ac:dyDescent="0.25">
      <c r="A38" s="2">
        <v>37</v>
      </c>
      <c r="B38" s="2" t="s">
        <v>0</v>
      </c>
      <c r="C38" s="3">
        <v>1310654</v>
      </c>
      <c r="D38" s="2" t="s">
        <v>2</v>
      </c>
      <c r="E38" s="2">
        <v>1511269</v>
      </c>
      <c r="F38" s="2" t="s">
        <v>36</v>
      </c>
      <c r="G38" s="2" t="s">
        <v>40</v>
      </c>
    </row>
    <row r="39" spans="1:7" x14ac:dyDescent="0.25">
      <c r="A39" s="2">
        <v>38</v>
      </c>
      <c r="B39" s="2" t="s">
        <v>27</v>
      </c>
      <c r="C39" s="3">
        <v>1310530</v>
      </c>
      <c r="D39" s="5" t="s">
        <v>37</v>
      </c>
      <c r="E39" s="6">
        <v>12307565</v>
      </c>
      <c r="F39" s="2" t="s">
        <v>36</v>
      </c>
      <c r="G39" s="2" t="s">
        <v>56</v>
      </c>
    </row>
    <row r="40" spans="1:7" x14ac:dyDescent="0.25">
      <c r="A40" s="2">
        <v>39</v>
      </c>
      <c r="B40" s="2" t="s">
        <v>25</v>
      </c>
      <c r="C40" s="3">
        <v>1310655</v>
      </c>
      <c r="D40" s="5" t="s">
        <v>20</v>
      </c>
      <c r="E40" s="6">
        <v>677116</v>
      </c>
      <c r="F40" s="2" t="s">
        <v>36</v>
      </c>
      <c r="G40" s="2" t="s">
        <v>40</v>
      </c>
    </row>
    <row r="41" spans="1:7" x14ac:dyDescent="0.25">
      <c r="A41" s="2">
        <v>40</v>
      </c>
      <c r="B41" s="2" t="s">
        <v>25</v>
      </c>
      <c r="C41" s="3">
        <v>1310567</v>
      </c>
      <c r="D41" s="5" t="s">
        <v>21</v>
      </c>
      <c r="E41" s="6">
        <v>75009</v>
      </c>
      <c r="F41" s="2" t="s">
        <v>36</v>
      </c>
      <c r="G41" s="2" t="s">
        <v>40</v>
      </c>
    </row>
    <row r="42" spans="1:7" x14ac:dyDescent="0.25">
      <c r="A42" s="2">
        <v>41</v>
      </c>
      <c r="B42" s="2" t="s">
        <v>25</v>
      </c>
      <c r="C42" s="3">
        <v>1310653</v>
      </c>
      <c r="D42" s="5" t="s">
        <v>17</v>
      </c>
      <c r="E42" s="6">
        <v>2450788</v>
      </c>
      <c r="F42" s="2" t="s">
        <v>36</v>
      </c>
      <c r="G42" s="2" t="s">
        <v>40</v>
      </c>
    </row>
    <row r="43" spans="1:7" ht="18.75" x14ac:dyDescent="0.3">
      <c r="A43" s="2"/>
      <c r="B43" s="2"/>
      <c r="C43" s="2"/>
      <c r="D43" s="2"/>
      <c r="E43" s="9">
        <f>SUM(E4:E42)</f>
        <v>272794864</v>
      </c>
      <c r="F43" s="2"/>
      <c r="G43" s="2"/>
    </row>
    <row r="48" spans="1:7" ht="18.75" x14ac:dyDescent="0.3">
      <c r="B48" s="8" t="s">
        <v>35</v>
      </c>
      <c r="C48" s="8">
        <v>194871287</v>
      </c>
    </row>
    <row r="49" spans="2:7" ht="18.75" x14ac:dyDescent="0.3">
      <c r="B49" s="8" t="s">
        <v>36</v>
      </c>
      <c r="C49" s="8">
        <v>77923577</v>
      </c>
    </row>
    <row r="50" spans="2:7" ht="18.75" x14ac:dyDescent="0.3">
      <c r="B50" s="8" t="s">
        <v>26</v>
      </c>
      <c r="C50" s="8">
        <f>SUM(C48:C49)</f>
        <v>272794864</v>
      </c>
    </row>
    <row r="54" spans="2:7" x14ac:dyDescent="0.25">
      <c r="G54" s="4"/>
    </row>
  </sheetData>
  <autoFilter ref="A3:G43"/>
  <mergeCells count="1">
    <mergeCell ref="A1:G1"/>
  </mergeCells>
  <printOptions horizontalCentered="1"/>
  <pageMargins left="0.31496062992125984" right="0.31496062992125984" top="0.35433070866141736" bottom="0.35433070866141736" header="0.31496062992125984" footer="0.31496062992125984"/>
  <pageSetup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REASONS FOR PAST CLAIMS</vt:lpstr>
      <vt:lpstr>'REASONS FOR PAST CLAIMS'!Print_Area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2023-08-31T06:42:42Z</dcterms:modified>
</cp:coreProperties>
</file>